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44525"/>
</workbook>
</file>

<file path=xl/calcChain.xml><?xml version="1.0" encoding="utf-8"?>
<calcChain xmlns="http://schemas.openxmlformats.org/spreadsheetml/2006/main">
  <c r="F67" i="2" l="1"/>
  <c r="F65" i="2" s="1"/>
  <c r="F56" i="2" s="1"/>
  <c r="F81" i="2" s="1"/>
  <c r="F34" i="2"/>
  <c r="F73" i="2"/>
  <c r="F74" i="2"/>
  <c r="F35" i="2"/>
</calcChain>
</file>

<file path=xl/sharedStrings.xml><?xml version="1.0" encoding="utf-8"?>
<sst xmlns="http://schemas.openxmlformats.org/spreadsheetml/2006/main" count="369" uniqueCount="118">
  <si>
    <t>Единица измерения: руб.</t>
  </si>
  <si>
    <t>Наименование показателя</t>
  </si>
  <si>
    <t/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</si>
  <si>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</si>
  <si>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</si>
  <si>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</si>
  <si>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</si>
  <si>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</si>
  <si>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</si>
  <si>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</si>
  <si>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</si>
  <si>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</si>
  <si>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</si>
  <si>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</si>
  <si>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  Основное мероприятие "Содержание ЕДДС, внедрение и обслуживание системы "112"</t>
  </si>
  <si>
    <t>1000700000</t>
  </si>
  <si>
    <t xml:space="preserve">                Обеспечение функционирования МКУ "ЕДДС Думиничского района"</t>
  </si>
  <si>
    <t>1000781140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</si>
  <si>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</si>
  <si>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</si>
  <si>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казенных учреждений</t>
  </si>
  <si>
    <t>110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</si>
  <si>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</si>
  <si>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</si>
  <si>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</si>
  <si>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</si>
  <si>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</si>
  <si>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</si>
  <si>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</si>
  <si>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</si>
  <si>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</si>
  <si>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</si>
  <si>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  Основное мероприятие "Обеспечение функционирования спортивных объектов"</t>
  </si>
  <si>
    <t>1300200000</t>
  </si>
  <si>
    <t xml:space="preserve">                Обеспечение деятельности учреждения</t>
  </si>
  <si>
    <t>1300206025</t>
  </si>
  <si>
    <t xml:space="preserve">    отдел образования администрации муниципального района "Думиничский район"</t>
  </si>
  <si>
    <t>002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</si>
  <si>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</si>
  <si>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</si>
  <si>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</si>
  <si>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</si>
  <si>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</si>
  <si>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</si>
  <si>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  Подпрограмма "Модернизация дошкольного образования"</t>
  </si>
  <si>
    <t>0210000000</t>
  </si>
  <si>
    <t xml:space="preserve">  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</si>
  <si>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</si>
  <si>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  Создание условий развития дошкольного образования</t>
  </si>
  <si>
    <t>0210102010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</si>
  <si>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</si>
  <si>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</si>
  <si>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</si>
  <si>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0220000000</t>
  </si>
  <si>
    <t xml:space="preserve">  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</si>
  <si>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</si>
  <si>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  Создание условий для развития общего образования</t>
  </si>
  <si>
    <t>0220202050</t>
  </si>
  <si>
    <t xml:space="preserve">        Другие вопросы в области образования</t>
  </si>
  <si>
    <t>0709</t>
  </si>
  <si>
    <t xml:space="preserve">              Основное мероприятие "Обеспечение реализации муниципальной программы"</t>
  </si>
  <si>
    <t>0200100000</t>
  </si>
  <si>
    <t xml:space="preserve">                Централизованная бухгалтерия</t>
  </si>
  <si>
    <t>0200100540</t>
  </si>
  <si>
    <t xml:space="preserve">    отдел культуры и туризма администрации муниципального района "Думиничский район"</t>
  </si>
  <si>
    <t>003</t>
  </si>
  <si>
    <t xml:space="preserve">        Дополнительное образование детей</t>
  </si>
  <si>
    <t>0703</t>
  </si>
  <si>
    <t xml:space="preserve">  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</si>
  <si>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</si>
  <si>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</si>
  <si>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</si>
  <si>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</si>
  <si>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</si>
  <si>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  Обеспечение реализации образовательных программ дополнительного образования детей</t>
  </si>
  <si>
    <t>1120100540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</si>
  <si>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</si>
  <si>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</si>
  <si>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</si>
  <si>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</si>
  <si>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"Развитие библиотечного дела в МР "Думиничский район"</t>
  </si>
  <si>
    <t>1110000000</t>
  </si>
  <si>
    <t xml:space="preserve">              Основное мероприятие "Развитие общедоступных библиотек"</t>
  </si>
  <si>
    <t>1110200000</t>
  </si>
  <si>
    <t xml:space="preserve">                Обеспечение функционирования общедоступных библиотек</t>
  </si>
  <si>
    <t>1110200520</t>
  </si>
  <si>
    <t xml:space="preserve">  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</si>
  <si>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</si>
  <si>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</si>
  <si>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</si>
  <si>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  Расходы на обеспечение основной деятельности муниципальных учреждений</t>
  </si>
  <si>
    <t>1130200560</t>
  </si>
  <si>
    <t xml:space="preserve">                Расходы на обеспечение деятельности хозяйственной группы</t>
  </si>
  <si>
    <t>1130200590</t>
  </si>
  <si>
    <t>ВСЕГО РАСХОДОВ:</t>
  </si>
  <si>
    <t>0501</t>
  </si>
  <si>
    <t>0500282031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</si>
  <si>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</si>
  <si>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</si>
  <si>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Проведение капитального ремонта общего имущества в многоквартирных жилых домах</t>
  </si>
  <si>
    <t>Основное мероприятие "Создание условий для комфортного проживания граждан в многоквартирных домах"</t>
  </si>
  <si>
    <t>0500200000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</si>
  <si>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</si>
  <si>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</si>
  <si>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>Жилищное хозяйство</t>
  </si>
  <si>
    <t>ЖИЛИЩНО-КОММУНАЛЬНОЕ ХОЗЯЙСТВО</t>
  </si>
  <si>
    <t>0500</t>
  </si>
  <si>
    <t>Приложение № 4</t>
  </si>
  <si>
    <t>к решению РСП МР "Думиничский район"</t>
  </si>
  <si>
    <t>ВЕДОМСТВЕННАЯ СТРУКТУРА РАСХОДОВ МЕСТНОГО БЮДЖЕТА НА 2021 ГОД</t>
  </si>
  <si>
    <t>КГРБС</t>
  </si>
  <si>
    <t>Раздел, подраздел</t>
  </si>
  <si>
    <t>Целевая статья</t>
  </si>
  <si>
    <t>Вид расходов</t>
  </si>
  <si>
    <t>Поправки (+;-)</t>
  </si>
  <si>
    <t>+2 780 031,20</t>
  </si>
  <si>
    <t>+3 941 031,20</t>
  </si>
  <si>
    <t>от " 21 " декабря 2021 года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</si>
</sst>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49" fontId="1" fillId="0" borderId="2" xfId="8" applyNumberFormat="1" applyProtection="1">
      <alignment horizontal="center" vertical="top" shrinkToFit="1"/>
    </xf>
    <xf numFmtId="49" fontId="1" fillId="5" borderId="2" xfId="9" applyNumberFormat="1" applyFont="1" applyFill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7" fillId="0" borderId="1" xfId="1" applyNumberFormat="1" applyFont="1" applyAlignment="1" applyProtection="1">
      <alignment horizontal="center" wrapText="1"/>
    </xf>
    <xf numFmtId="0" fontId="7" fillId="0" borderId="1" xfId="1" applyFont="1" applyAlignment="1">
      <alignment horizont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tabSelected="1" zoomScaleNormal="100" zoomScaleSheetLayoutView="100" workbookViewId="0">
      <selection activeCell="A6" sqref="A6:F6"/>
    </sheetView>
  </sheetViews>
  <sheetFormatPr defaultColWidth="9.109375" defaultRowHeight="14.4" outlineLevelRow="7" x14ac:dyDescent="0.3"/>
  <cols>
    <col min="1" max="1" width="40" style="15" customWidth="1"/>
    <col min="2" max="2" width="7.6640625" style="1" customWidth="1"/>
    <col min="3" max="3" width="12.5546875" style="1" customWidth="1"/>
    <col min="4" max="4" width="10.6640625" style="1" customWidth="1"/>
    <col min="5" max="5" width="11.109375" style="1" customWidth="1"/>
    <col min="6" max="6" width="14.6640625" style="19" customWidth="1"/>
    <col min="7" max="12" width="9.109375" style="1" hidden="1"/>
    <col min="13" max="13" width="9.109375" style="1" customWidth="1"/>
    <col min="14" max="16384" width="9.109375" style="1"/>
  </cols>
  <sheetData>
    <row r="1" spans="1:13" x14ac:dyDescent="0.3">
      <c r="A1" s="30"/>
      <c r="B1" s="31"/>
      <c r="C1" s="31"/>
      <c r="D1" s="31"/>
      <c r="E1" s="31"/>
      <c r="F1" s="31"/>
      <c r="G1" s="2"/>
      <c r="H1" s="4"/>
      <c r="I1" s="4"/>
      <c r="J1" s="4"/>
      <c r="K1" s="4"/>
      <c r="L1" s="4"/>
      <c r="M1" s="4"/>
    </row>
    <row r="2" spans="1:13" x14ac:dyDescent="0.3">
      <c r="A2" s="2"/>
      <c r="B2" s="3"/>
      <c r="C2" s="3"/>
      <c r="D2" s="3"/>
      <c r="E2" s="42" t="s">
        <v>107</v>
      </c>
      <c r="F2" s="42"/>
      <c r="G2" s="2"/>
      <c r="H2" s="4"/>
      <c r="I2" s="4"/>
      <c r="J2" s="4"/>
      <c r="K2" s="4"/>
      <c r="L2" s="4"/>
      <c r="M2" s="4"/>
    </row>
    <row r="3" spans="1:13" ht="14.4" customHeight="1" x14ac:dyDescent="0.3">
      <c r="A3" s="2"/>
      <c r="B3" s="3"/>
      <c r="C3" s="42" t="s">
        <v>108</v>
      </c>
      <c r="D3" s="42"/>
      <c r="E3" s="42"/>
      <c r="F3" s="42"/>
      <c r="G3" s="2"/>
      <c r="H3" s="4"/>
      <c r="I3" s="4"/>
      <c r="J3" s="4"/>
      <c r="K3" s="4"/>
      <c r="L3" s="4"/>
      <c r="M3" s="4"/>
    </row>
    <row r="4" spans="1:13" x14ac:dyDescent="0.3">
      <c r="A4" s="2"/>
      <c r="B4" s="42" t="s">
        <v>117</v>
      </c>
      <c r="C4" s="42"/>
      <c r="D4" s="42"/>
      <c r="E4" s="42"/>
      <c r="F4" s="42"/>
      <c r="G4" s="2"/>
      <c r="H4" s="4"/>
      <c r="I4" s="4"/>
      <c r="J4" s="4"/>
      <c r="K4" s="4"/>
      <c r="L4" s="4"/>
      <c r="M4" s="4"/>
    </row>
    <row r="5" spans="1:13" x14ac:dyDescent="0.3">
      <c r="A5" s="2"/>
      <c r="B5" s="3"/>
      <c r="C5" s="3"/>
      <c r="D5" s="3"/>
      <c r="E5" s="3"/>
      <c r="F5" s="3"/>
      <c r="G5" s="2"/>
      <c r="H5" s="4"/>
      <c r="I5" s="4"/>
      <c r="J5" s="4"/>
      <c r="K5" s="4"/>
      <c r="L5" s="4"/>
      <c r="M5" s="4"/>
    </row>
    <row r="6" spans="1:13" ht="15.15" customHeight="1" x14ac:dyDescent="0.3">
      <c r="A6" s="32" t="s">
        <v>109</v>
      </c>
      <c r="B6" s="33"/>
      <c r="C6" s="33"/>
      <c r="D6" s="33"/>
      <c r="E6" s="33"/>
      <c r="F6" s="33"/>
      <c r="G6" s="2"/>
      <c r="H6" s="4"/>
      <c r="I6" s="4"/>
      <c r="J6" s="4"/>
      <c r="K6" s="4"/>
      <c r="L6" s="4"/>
      <c r="M6" s="4"/>
    </row>
    <row r="7" spans="1:13" ht="15.9" customHeight="1" x14ac:dyDescent="0.3">
      <c r="A7" s="34"/>
      <c r="B7" s="35"/>
      <c r="C7" s="35"/>
      <c r="D7" s="35"/>
      <c r="E7" s="35"/>
      <c r="F7" s="35"/>
      <c r="G7" s="35"/>
      <c r="H7" s="35"/>
      <c r="I7" s="35"/>
      <c r="J7" s="35"/>
      <c r="K7" s="5"/>
      <c r="L7" s="6"/>
      <c r="M7" s="4"/>
    </row>
    <row r="8" spans="1:13" ht="15.75" customHeight="1" x14ac:dyDescent="0.3">
      <c r="A8" s="36"/>
      <c r="B8" s="37"/>
      <c r="C8" s="37"/>
      <c r="D8" s="37"/>
      <c r="E8" s="37"/>
      <c r="F8" s="37"/>
      <c r="G8" s="37"/>
      <c r="H8" s="37"/>
      <c r="I8" s="37"/>
      <c r="J8" s="37"/>
      <c r="K8" s="6"/>
      <c r="L8" s="6"/>
      <c r="M8" s="4"/>
    </row>
    <row r="9" spans="1:13" ht="12.75" customHeight="1" x14ac:dyDescent="0.3">
      <c r="A9" s="38" t="s">
        <v>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"/>
    </row>
    <row r="10" spans="1:13" ht="38.25" customHeight="1" x14ac:dyDescent="0.3">
      <c r="A10" s="40" t="s">
        <v>1</v>
      </c>
      <c r="B10" s="26" t="s">
        <v>110</v>
      </c>
      <c r="C10" s="26" t="s">
        <v>111</v>
      </c>
      <c r="D10" s="26" t="s">
        <v>112</v>
      </c>
      <c r="E10" s="26" t="s">
        <v>113</v>
      </c>
      <c r="F10" s="28" t="s">
        <v>114</v>
      </c>
      <c r="G10" s="26" t="s">
        <v>2</v>
      </c>
      <c r="H10" s="26" t="s">
        <v>2</v>
      </c>
      <c r="I10" s="26" t="s">
        <v>2</v>
      </c>
      <c r="J10" s="26" t="s">
        <v>2</v>
      </c>
      <c r="K10" s="26" t="s">
        <v>2</v>
      </c>
      <c r="L10" s="26" t="s">
        <v>2</v>
      </c>
      <c r="M10" s="4"/>
    </row>
    <row r="11" spans="1:13" x14ac:dyDescent="0.3">
      <c r="A11" s="41"/>
      <c r="B11" s="27"/>
      <c r="C11" s="27"/>
      <c r="D11" s="27"/>
      <c r="E11" s="27"/>
      <c r="F11" s="29"/>
      <c r="G11" s="27"/>
      <c r="H11" s="27"/>
      <c r="I11" s="27"/>
      <c r="J11" s="27"/>
      <c r="K11" s="27"/>
      <c r="L11" s="27"/>
      <c r="M11" s="4"/>
    </row>
    <row r="12" spans="1:13" ht="26.4" x14ac:dyDescent="0.3">
      <c r="A12" s="13" t="s">
        <v>3</v>
      </c>
      <c r="B12" s="7" t="s">
        <v>4</v>
      </c>
      <c r="C12" s="7" t="s">
        <v>5</v>
      </c>
      <c r="D12" s="7" t="s">
        <v>6</v>
      </c>
      <c r="E12" s="7" t="s">
        <v>7</v>
      </c>
      <c r="F12" s="21" t="s">
        <v>115</v>
      </c>
      <c r="G12" s="8">
        <v>0</v>
      </c>
      <c r="H12" s="8">
        <v>0</v>
      </c>
      <c r="I12" s="9">
        <v>0.81231295000522064</v>
      </c>
      <c r="J12" s="8">
        <v>0</v>
      </c>
      <c r="K12" s="9">
        <v>0.81231295000522064</v>
      </c>
      <c r="L12" s="8">
        <v>0</v>
      </c>
      <c r="M12" s="4"/>
    </row>
    <row r="13" spans="1:13" ht="26.4" outlineLevel="1" x14ac:dyDescent="0.3">
      <c r="A13" s="13" t="s">
        <v>8</v>
      </c>
      <c r="B13" s="7" t="s">
        <v>4</v>
      </c>
      <c r="C13" s="7" t="s">
        <v>9</v>
      </c>
      <c r="D13" s="7" t="s">
        <v>6</v>
      </c>
      <c r="E13" s="7" t="s">
        <v>7</v>
      </c>
      <c r="F13" s="16">
        <v>-100000</v>
      </c>
      <c r="G13" s="8">
        <v>0</v>
      </c>
      <c r="H13" s="8">
        <v>0</v>
      </c>
      <c r="I13" s="9">
        <v>0.80811321413513038</v>
      </c>
      <c r="J13" s="8">
        <v>0</v>
      </c>
      <c r="K13" s="9">
        <v>0.80811321413513038</v>
      </c>
      <c r="L13" s="8">
        <v>0</v>
      </c>
      <c r="M13" s="4"/>
    </row>
    <row r="14" spans="1:13" ht="52.8" outlineLevel="2" x14ac:dyDescent="0.3">
      <c r="A14" s="13" t="s">
        <v>10</v>
      </c>
      <c r="B14" s="7" t="s">
        <v>4</v>
      </c>
      <c r="C14" s="7" t="s">
        <v>11</v>
      </c>
      <c r="D14" s="7" t="s">
        <v>6</v>
      </c>
      <c r="E14" s="7" t="s">
        <v>7</v>
      </c>
      <c r="F14" s="16">
        <v>-100000</v>
      </c>
      <c r="G14" s="8">
        <v>0</v>
      </c>
      <c r="H14" s="8">
        <v>0</v>
      </c>
      <c r="I14" s="9">
        <v>0.80811321413513038</v>
      </c>
      <c r="J14" s="8">
        <v>0</v>
      </c>
      <c r="K14" s="9">
        <v>0.80811321413513038</v>
      </c>
      <c r="L14" s="8">
        <v>0</v>
      </c>
      <c r="M14" s="4"/>
    </row>
    <row r="15" spans="1:13" ht="66" outlineLevel="3" x14ac:dyDescent="0.3">
      <c r="A15" s="13" t="s">
        <v>12</v>
      </c>
      <c r="B15" s="7" t="s">
        <v>4</v>
      </c>
      <c r="C15" s="7" t="s">
        <v>11</v>
      </c>
      <c r="D15" s="7" t="s">
        <v>13</v>
      </c>
      <c r="E15" s="7" t="s">
        <v>7</v>
      </c>
      <c r="F15" s="16">
        <v>-100000</v>
      </c>
      <c r="G15" s="8">
        <v>0</v>
      </c>
      <c r="H15" s="8">
        <v>0</v>
      </c>
      <c r="I15" s="9">
        <v>0.80811321413513038</v>
      </c>
      <c r="J15" s="8">
        <v>0</v>
      </c>
      <c r="K15" s="9">
        <v>0.80811321413513038</v>
      </c>
      <c r="L15" s="8">
        <v>0</v>
      </c>
      <c r="M15" s="4"/>
    </row>
    <row r="16" spans="1:13" ht="39.6" outlineLevel="5" x14ac:dyDescent="0.3">
      <c r="A16" s="13" t="s">
        <v>14</v>
      </c>
      <c r="B16" s="7" t="s">
        <v>4</v>
      </c>
      <c r="C16" s="7" t="s">
        <v>11</v>
      </c>
      <c r="D16" s="7" t="s">
        <v>15</v>
      </c>
      <c r="E16" s="7" t="s">
        <v>7</v>
      </c>
      <c r="F16" s="16">
        <v>-100000</v>
      </c>
      <c r="G16" s="8">
        <v>0</v>
      </c>
      <c r="H16" s="8">
        <v>0</v>
      </c>
      <c r="I16" s="9">
        <v>0.80811321413513038</v>
      </c>
      <c r="J16" s="8">
        <v>0</v>
      </c>
      <c r="K16" s="9">
        <v>0.80811321413513038</v>
      </c>
      <c r="L16" s="8">
        <v>0</v>
      </c>
      <c r="M16" s="4"/>
    </row>
    <row r="17" spans="1:13" ht="26.4" outlineLevel="6" x14ac:dyDescent="0.3">
      <c r="A17" s="13" t="s">
        <v>16</v>
      </c>
      <c r="B17" s="7" t="s">
        <v>4</v>
      </c>
      <c r="C17" s="7" t="s">
        <v>11</v>
      </c>
      <c r="D17" s="7" t="s">
        <v>17</v>
      </c>
      <c r="E17" s="7" t="s">
        <v>7</v>
      </c>
      <c r="F17" s="16">
        <v>-100000</v>
      </c>
      <c r="G17" s="8">
        <v>0</v>
      </c>
      <c r="H17" s="8">
        <v>0</v>
      </c>
      <c r="I17" s="9">
        <v>0.80811321413513038</v>
      </c>
      <c r="J17" s="8">
        <v>0</v>
      </c>
      <c r="K17" s="9">
        <v>0.80811321413513038</v>
      </c>
      <c r="L17" s="8">
        <v>0</v>
      </c>
      <c r="M17" s="4"/>
    </row>
    <row r="18" spans="1:13" ht="79.2" outlineLevel="7" x14ac:dyDescent="0.3">
      <c r="A18" s="13" t="s">
        <v>18</v>
      </c>
      <c r="B18" s="7" t="s">
        <v>4</v>
      </c>
      <c r="C18" s="7" t="s">
        <v>11</v>
      </c>
      <c r="D18" s="7" t="s">
        <v>17</v>
      </c>
      <c r="E18" s="7" t="s">
        <v>19</v>
      </c>
      <c r="F18" s="16">
        <v>-100000</v>
      </c>
      <c r="G18" s="8">
        <v>0</v>
      </c>
      <c r="H18" s="8">
        <v>0</v>
      </c>
      <c r="I18" s="9">
        <v>0.78010681097163936</v>
      </c>
      <c r="J18" s="8">
        <v>0</v>
      </c>
      <c r="K18" s="9">
        <v>0.78010681097163936</v>
      </c>
      <c r="L18" s="8">
        <v>0</v>
      </c>
      <c r="M18" s="4"/>
    </row>
    <row r="19" spans="1:13" ht="26.4" outlineLevel="7" x14ac:dyDescent="0.3">
      <c r="A19" s="13" t="s">
        <v>20</v>
      </c>
      <c r="B19" s="7" t="s">
        <v>4</v>
      </c>
      <c r="C19" s="7" t="s">
        <v>11</v>
      </c>
      <c r="D19" s="7" t="s">
        <v>17</v>
      </c>
      <c r="E19" s="7" t="s">
        <v>21</v>
      </c>
      <c r="F19" s="16">
        <v>-100000</v>
      </c>
      <c r="G19" s="8">
        <v>0</v>
      </c>
      <c r="H19" s="8">
        <v>0</v>
      </c>
      <c r="I19" s="9">
        <v>0.78010681097163936</v>
      </c>
      <c r="J19" s="8">
        <v>0</v>
      </c>
      <c r="K19" s="9">
        <v>0.78010681097163936</v>
      </c>
      <c r="L19" s="8">
        <v>0</v>
      </c>
      <c r="M19" s="4"/>
    </row>
    <row r="20" spans="1:13" outlineLevel="7" x14ac:dyDescent="0.3">
      <c r="A20" s="13" t="s">
        <v>105</v>
      </c>
      <c r="B20" s="20" t="s">
        <v>4</v>
      </c>
      <c r="C20" s="20" t="s">
        <v>106</v>
      </c>
      <c r="D20" s="7" t="s">
        <v>6</v>
      </c>
      <c r="E20" s="20" t="s">
        <v>7</v>
      </c>
      <c r="F20" s="21" t="s">
        <v>116</v>
      </c>
      <c r="G20" s="8"/>
      <c r="H20" s="8"/>
      <c r="I20" s="9"/>
      <c r="J20" s="8"/>
      <c r="K20" s="9"/>
      <c r="L20" s="8"/>
      <c r="M20" s="4"/>
    </row>
    <row r="21" spans="1:13" outlineLevel="7" x14ac:dyDescent="0.3">
      <c r="A21" s="13" t="s">
        <v>104</v>
      </c>
      <c r="B21" s="20" t="s">
        <v>4</v>
      </c>
      <c r="C21" s="20" t="s">
        <v>95</v>
      </c>
      <c r="D21" s="7" t="s">
        <v>6</v>
      </c>
      <c r="E21" s="20" t="s">
        <v>7</v>
      </c>
      <c r="F21" s="21" t="s">
        <v>116</v>
      </c>
      <c r="G21" s="8"/>
      <c r="H21" s="8"/>
      <c r="I21" s="9"/>
      <c r="J21" s="8"/>
      <c r="K21" s="9"/>
      <c r="L21" s="8"/>
      <c r="M21" s="4"/>
    </row>
    <row r="22" spans="1:13" ht="69.599999999999994" customHeight="1" outlineLevel="7" x14ac:dyDescent="0.3">
      <c r="A22" s="13" t="s">
        <v>102</v>
      </c>
      <c r="B22" s="20" t="s">
        <v>4</v>
      </c>
      <c r="C22" s="20" t="s">
        <v>95</v>
      </c>
      <c r="D22" s="20" t="s">
        <v>103</v>
      </c>
      <c r="E22" s="20" t="s">
        <v>7</v>
      </c>
      <c r="F22" s="21" t="s">
        <v>116</v>
      </c>
      <c r="G22" s="8"/>
      <c r="H22" s="8"/>
      <c r="I22" s="9"/>
      <c r="J22" s="8"/>
      <c r="K22" s="9"/>
      <c r="L22" s="8"/>
      <c r="M22" s="4"/>
    </row>
    <row r="23" spans="1:13" ht="45.6" customHeight="1" outlineLevel="7" x14ac:dyDescent="0.3">
      <c r="A23" s="13" t="s">
        <v>100</v>
      </c>
      <c r="B23" s="20" t="s">
        <v>4</v>
      </c>
      <c r="C23" s="20" t="s">
        <v>95</v>
      </c>
      <c r="D23" s="20" t="s">
        <v>101</v>
      </c>
      <c r="E23" s="20" t="s">
        <v>7</v>
      </c>
      <c r="F23" s="21" t="s">
        <v>116</v>
      </c>
      <c r="G23" s="8"/>
      <c r="H23" s="8"/>
      <c r="I23" s="9"/>
      <c r="J23" s="8"/>
      <c r="K23" s="9"/>
      <c r="L23" s="8"/>
      <c r="M23" s="4"/>
    </row>
    <row r="24" spans="1:13" ht="30" customHeight="1" outlineLevel="7" x14ac:dyDescent="0.3">
      <c r="A24" s="13" t="s">
        <v>99</v>
      </c>
      <c r="B24" s="20" t="s">
        <v>4</v>
      </c>
      <c r="C24" s="20" t="s">
        <v>95</v>
      </c>
      <c r="D24" s="20" t="s">
        <v>96</v>
      </c>
      <c r="E24" s="20" t="s">
        <v>7</v>
      </c>
      <c r="F24" s="21" t="s">
        <v>116</v>
      </c>
      <c r="G24" s="8"/>
      <c r="H24" s="8"/>
      <c r="I24" s="9"/>
      <c r="J24" s="8"/>
      <c r="K24" s="9"/>
      <c r="L24" s="8"/>
      <c r="M24" s="4"/>
    </row>
    <row r="25" spans="1:13" outlineLevel="7" x14ac:dyDescent="0.3">
      <c r="A25" s="13" t="s">
        <v>98</v>
      </c>
      <c r="B25" s="20" t="s">
        <v>4</v>
      </c>
      <c r="C25" s="20" t="s">
        <v>95</v>
      </c>
      <c r="D25" s="20" t="s">
        <v>96</v>
      </c>
      <c r="E25" s="7">
        <v>800</v>
      </c>
      <c r="F25" s="21" t="s">
        <v>116</v>
      </c>
      <c r="G25" s="8"/>
      <c r="H25" s="8"/>
      <c r="I25" s="9"/>
      <c r="J25" s="8"/>
      <c r="K25" s="9"/>
      <c r="L25" s="8"/>
      <c r="M25" s="4"/>
    </row>
    <row r="26" spans="1:13" ht="66" outlineLevel="7" x14ac:dyDescent="0.3">
      <c r="A26" s="13" t="s">
        <v>97</v>
      </c>
      <c r="B26" s="20" t="s">
        <v>4</v>
      </c>
      <c r="C26" s="20" t="s">
        <v>95</v>
      </c>
      <c r="D26" s="20" t="s">
        <v>96</v>
      </c>
      <c r="E26" s="7">
        <v>810</v>
      </c>
      <c r="F26" s="21" t="s">
        <v>116</v>
      </c>
      <c r="G26" s="8"/>
      <c r="H26" s="8"/>
      <c r="I26" s="9"/>
      <c r="J26" s="8"/>
      <c r="K26" s="9"/>
      <c r="L26" s="8"/>
      <c r="M26" s="4"/>
    </row>
    <row r="27" spans="1:13" outlineLevel="1" x14ac:dyDescent="0.3">
      <c r="A27" s="13" t="s">
        <v>26</v>
      </c>
      <c r="B27" s="7" t="s">
        <v>4</v>
      </c>
      <c r="C27" s="7" t="s">
        <v>27</v>
      </c>
      <c r="D27" s="7" t="s">
        <v>6</v>
      </c>
      <c r="E27" s="7" t="s">
        <v>7</v>
      </c>
      <c r="F27" s="16">
        <v>-1061000</v>
      </c>
      <c r="G27" s="8">
        <v>0</v>
      </c>
      <c r="H27" s="8">
        <v>0</v>
      </c>
      <c r="I27" s="9">
        <v>0.81356343605984494</v>
      </c>
      <c r="J27" s="8">
        <v>0</v>
      </c>
      <c r="K27" s="9">
        <v>0.81356343605984494</v>
      </c>
      <c r="L27" s="8">
        <v>0</v>
      </c>
      <c r="M27" s="4"/>
    </row>
    <row r="28" spans="1:13" outlineLevel="2" x14ac:dyDescent="0.3">
      <c r="A28" s="13" t="s">
        <v>28</v>
      </c>
      <c r="B28" s="7" t="s">
        <v>4</v>
      </c>
      <c r="C28" s="7" t="s">
        <v>29</v>
      </c>
      <c r="D28" s="7" t="s">
        <v>6</v>
      </c>
      <c r="E28" s="7" t="s">
        <v>7</v>
      </c>
      <c r="F28" s="16">
        <v>-1061000</v>
      </c>
      <c r="G28" s="8">
        <v>0</v>
      </c>
      <c r="H28" s="8">
        <v>0</v>
      </c>
      <c r="I28" s="9">
        <v>0.81356343605984494</v>
      </c>
      <c r="J28" s="8">
        <v>0</v>
      </c>
      <c r="K28" s="9">
        <v>0.81356343605984494</v>
      </c>
      <c r="L28" s="8">
        <v>0</v>
      </c>
      <c r="M28" s="4"/>
    </row>
    <row r="29" spans="1:13" ht="52.8" outlineLevel="3" x14ac:dyDescent="0.3">
      <c r="A29" s="13" t="s">
        <v>30</v>
      </c>
      <c r="B29" s="7" t="s">
        <v>4</v>
      </c>
      <c r="C29" s="7" t="s">
        <v>29</v>
      </c>
      <c r="D29" s="7" t="s">
        <v>31</v>
      </c>
      <c r="E29" s="7" t="s">
        <v>7</v>
      </c>
      <c r="F29" s="16">
        <v>-1061000</v>
      </c>
      <c r="G29" s="8">
        <v>0</v>
      </c>
      <c r="H29" s="8">
        <v>0</v>
      </c>
      <c r="I29" s="9">
        <v>0.81356343605984494</v>
      </c>
      <c r="J29" s="8">
        <v>0</v>
      </c>
      <c r="K29" s="9">
        <v>0.81356343605984494</v>
      </c>
      <c r="L29" s="8">
        <v>0</v>
      </c>
      <c r="M29" s="4"/>
    </row>
    <row r="30" spans="1:13" ht="39.6" outlineLevel="5" x14ac:dyDescent="0.3">
      <c r="A30" s="13" t="s">
        <v>32</v>
      </c>
      <c r="B30" s="7" t="s">
        <v>4</v>
      </c>
      <c r="C30" s="7" t="s">
        <v>29</v>
      </c>
      <c r="D30" s="7" t="s">
        <v>33</v>
      </c>
      <c r="E30" s="7" t="s">
        <v>7</v>
      </c>
      <c r="F30" s="16">
        <v>-1061000</v>
      </c>
      <c r="G30" s="8">
        <v>0</v>
      </c>
      <c r="H30" s="8">
        <v>0</v>
      </c>
      <c r="I30" s="9">
        <v>0.81356343605984494</v>
      </c>
      <c r="J30" s="8">
        <v>0</v>
      </c>
      <c r="K30" s="9">
        <v>0.81356343605984494</v>
      </c>
      <c r="L30" s="8">
        <v>0</v>
      </c>
      <c r="M30" s="4"/>
    </row>
    <row r="31" spans="1:13" ht="26.4" outlineLevel="6" x14ac:dyDescent="0.3">
      <c r="A31" s="13" t="s">
        <v>34</v>
      </c>
      <c r="B31" s="7" t="s">
        <v>4</v>
      </c>
      <c r="C31" s="7" t="s">
        <v>29</v>
      </c>
      <c r="D31" s="7" t="s">
        <v>35</v>
      </c>
      <c r="E31" s="7" t="s">
        <v>7</v>
      </c>
      <c r="F31" s="16">
        <v>-1061000</v>
      </c>
      <c r="G31" s="8">
        <v>0</v>
      </c>
      <c r="H31" s="8">
        <v>0</v>
      </c>
      <c r="I31" s="9">
        <v>0.81356343605984494</v>
      </c>
      <c r="J31" s="8">
        <v>0</v>
      </c>
      <c r="K31" s="9">
        <v>0.81356343605984494</v>
      </c>
      <c r="L31" s="8">
        <v>0</v>
      </c>
      <c r="M31" s="4"/>
    </row>
    <row r="32" spans="1:13" ht="79.2" outlineLevel="7" x14ac:dyDescent="0.3">
      <c r="A32" s="13" t="s">
        <v>18</v>
      </c>
      <c r="B32" s="7" t="s">
        <v>4</v>
      </c>
      <c r="C32" s="7" t="s">
        <v>29</v>
      </c>
      <c r="D32" s="7" t="s">
        <v>35</v>
      </c>
      <c r="E32" s="7" t="s">
        <v>19</v>
      </c>
      <c r="F32" s="16">
        <v>-1061000</v>
      </c>
      <c r="G32" s="8">
        <v>0</v>
      </c>
      <c r="H32" s="8">
        <v>0</v>
      </c>
      <c r="I32" s="9">
        <v>0.86274179178339916</v>
      </c>
      <c r="J32" s="8">
        <v>0</v>
      </c>
      <c r="K32" s="9">
        <v>0.86274179178339916</v>
      </c>
      <c r="L32" s="8">
        <v>0</v>
      </c>
      <c r="M32" s="4"/>
    </row>
    <row r="33" spans="1:13" ht="26.4" outlineLevel="7" x14ac:dyDescent="0.3">
      <c r="A33" s="13" t="s">
        <v>20</v>
      </c>
      <c r="B33" s="7" t="s">
        <v>4</v>
      </c>
      <c r="C33" s="7" t="s">
        <v>29</v>
      </c>
      <c r="D33" s="7" t="s">
        <v>35</v>
      </c>
      <c r="E33" s="7" t="s">
        <v>21</v>
      </c>
      <c r="F33" s="16">
        <v>-1061000</v>
      </c>
      <c r="G33" s="8">
        <v>0</v>
      </c>
      <c r="H33" s="8">
        <v>0</v>
      </c>
      <c r="I33" s="9">
        <v>0.86274179178339916</v>
      </c>
      <c r="J33" s="8">
        <v>0</v>
      </c>
      <c r="K33" s="9">
        <v>0.86274179178339916</v>
      </c>
      <c r="L33" s="8">
        <v>0</v>
      </c>
      <c r="M33" s="4"/>
    </row>
    <row r="34" spans="1:13" ht="39.6" x14ac:dyDescent="0.3">
      <c r="A34" s="13" t="s">
        <v>36</v>
      </c>
      <c r="B34" s="7" t="s">
        <v>37</v>
      </c>
      <c r="C34" s="7" t="s">
        <v>5</v>
      </c>
      <c r="D34" s="7" t="s">
        <v>6</v>
      </c>
      <c r="E34" s="7" t="s">
        <v>7</v>
      </c>
      <c r="F34" s="16">
        <f>F35</f>
        <v>-582031.19999999995</v>
      </c>
      <c r="G34" s="8">
        <v>0</v>
      </c>
      <c r="H34" s="8">
        <v>0</v>
      </c>
      <c r="I34" s="9">
        <v>0.82892930495693318</v>
      </c>
      <c r="J34" s="8">
        <v>0</v>
      </c>
      <c r="K34" s="9">
        <v>0.82892930495693318</v>
      </c>
      <c r="L34" s="8">
        <v>0</v>
      </c>
      <c r="M34" s="4"/>
    </row>
    <row r="35" spans="1:13" outlineLevel="1" x14ac:dyDescent="0.3">
      <c r="A35" s="13" t="s">
        <v>38</v>
      </c>
      <c r="B35" s="7" t="s">
        <v>37</v>
      </c>
      <c r="C35" s="7" t="s">
        <v>39</v>
      </c>
      <c r="D35" s="7" t="s">
        <v>6</v>
      </c>
      <c r="E35" s="7" t="s">
        <v>7</v>
      </c>
      <c r="F35" s="16">
        <f>F36+F43+F50</f>
        <v>-582031.19999999995</v>
      </c>
      <c r="G35" s="8">
        <v>0</v>
      </c>
      <c r="H35" s="8">
        <v>0</v>
      </c>
      <c r="I35" s="9">
        <v>0.82892930495693318</v>
      </c>
      <c r="J35" s="8">
        <v>0</v>
      </c>
      <c r="K35" s="9">
        <v>0.82892930495693318</v>
      </c>
      <c r="L35" s="8">
        <v>0</v>
      </c>
      <c r="M35" s="4"/>
    </row>
    <row r="36" spans="1:13" outlineLevel="2" x14ac:dyDescent="0.3">
      <c r="A36" s="13" t="s">
        <v>40</v>
      </c>
      <c r="B36" s="7" t="s">
        <v>37</v>
      </c>
      <c r="C36" s="7" t="s">
        <v>41</v>
      </c>
      <c r="D36" s="7" t="s">
        <v>6</v>
      </c>
      <c r="E36" s="7" t="s">
        <v>7</v>
      </c>
      <c r="F36" s="16">
        <v>-67135</v>
      </c>
      <c r="G36" s="8">
        <v>0</v>
      </c>
      <c r="H36" s="8">
        <v>0</v>
      </c>
      <c r="I36" s="9">
        <v>0.79069646995935949</v>
      </c>
      <c r="J36" s="8">
        <v>0</v>
      </c>
      <c r="K36" s="9">
        <v>0.79069646995935949</v>
      </c>
      <c r="L36" s="8">
        <v>0</v>
      </c>
      <c r="M36" s="4"/>
    </row>
    <row r="37" spans="1:13" ht="52.8" outlineLevel="3" x14ac:dyDescent="0.3">
      <c r="A37" s="13" t="s">
        <v>42</v>
      </c>
      <c r="B37" s="7" t="s">
        <v>37</v>
      </c>
      <c r="C37" s="7" t="s">
        <v>41</v>
      </c>
      <c r="D37" s="7" t="s">
        <v>43</v>
      </c>
      <c r="E37" s="7" t="s">
        <v>7</v>
      </c>
      <c r="F37" s="16">
        <v>-67135</v>
      </c>
      <c r="G37" s="8">
        <v>0</v>
      </c>
      <c r="H37" s="8">
        <v>0</v>
      </c>
      <c r="I37" s="9">
        <v>0.79069646995935949</v>
      </c>
      <c r="J37" s="8">
        <v>0</v>
      </c>
      <c r="K37" s="9">
        <v>0.79069646995935949</v>
      </c>
      <c r="L37" s="8">
        <v>0</v>
      </c>
      <c r="M37" s="4"/>
    </row>
    <row r="38" spans="1:13" ht="26.4" outlineLevel="4" x14ac:dyDescent="0.3">
      <c r="A38" s="13" t="s">
        <v>44</v>
      </c>
      <c r="B38" s="7" t="s">
        <v>37</v>
      </c>
      <c r="C38" s="7" t="s">
        <v>41</v>
      </c>
      <c r="D38" s="7" t="s">
        <v>45</v>
      </c>
      <c r="E38" s="7" t="s">
        <v>7</v>
      </c>
      <c r="F38" s="16">
        <v>-67135</v>
      </c>
      <c r="G38" s="8">
        <v>0</v>
      </c>
      <c r="H38" s="8">
        <v>0</v>
      </c>
      <c r="I38" s="9">
        <v>0.79069646995935949</v>
      </c>
      <c r="J38" s="8">
        <v>0</v>
      </c>
      <c r="K38" s="9">
        <v>0.79069646995935949</v>
      </c>
      <c r="L38" s="8">
        <v>0</v>
      </c>
      <c r="M38" s="4"/>
    </row>
    <row r="39" spans="1:13" ht="52.8" outlineLevel="5" x14ac:dyDescent="0.3">
      <c r="A39" s="13" t="s">
        <v>46</v>
      </c>
      <c r="B39" s="7" t="s">
        <v>37</v>
      </c>
      <c r="C39" s="7" t="s">
        <v>41</v>
      </c>
      <c r="D39" s="7" t="s">
        <v>47</v>
      </c>
      <c r="E39" s="7" t="s">
        <v>7</v>
      </c>
      <c r="F39" s="16">
        <v>-67135</v>
      </c>
      <c r="G39" s="8">
        <v>0</v>
      </c>
      <c r="H39" s="8">
        <v>0</v>
      </c>
      <c r="I39" s="9">
        <v>0.79069646995935949</v>
      </c>
      <c r="J39" s="8">
        <v>0</v>
      </c>
      <c r="K39" s="9">
        <v>0.79069646995935949</v>
      </c>
      <c r="L39" s="8">
        <v>0</v>
      </c>
      <c r="M39" s="4"/>
    </row>
    <row r="40" spans="1:13" ht="26.4" outlineLevel="6" x14ac:dyDescent="0.3">
      <c r="A40" s="13" t="s">
        <v>48</v>
      </c>
      <c r="B40" s="7" t="s">
        <v>37</v>
      </c>
      <c r="C40" s="7" t="s">
        <v>41</v>
      </c>
      <c r="D40" s="7" t="s">
        <v>49</v>
      </c>
      <c r="E40" s="7" t="s">
        <v>7</v>
      </c>
      <c r="F40" s="16">
        <v>-67135</v>
      </c>
      <c r="G40" s="8">
        <v>0</v>
      </c>
      <c r="H40" s="8">
        <v>0</v>
      </c>
      <c r="I40" s="9">
        <v>0.79069646995935949</v>
      </c>
      <c r="J40" s="8">
        <v>0</v>
      </c>
      <c r="K40" s="9">
        <v>0.79069646995935949</v>
      </c>
      <c r="L40" s="8">
        <v>0</v>
      </c>
      <c r="M40" s="4"/>
    </row>
    <row r="41" spans="1:13" ht="39.6" outlineLevel="7" x14ac:dyDescent="0.3">
      <c r="A41" s="13" t="s">
        <v>22</v>
      </c>
      <c r="B41" s="7" t="s">
        <v>37</v>
      </c>
      <c r="C41" s="7" t="s">
        <v>41</v>
      </c>
      <c r="D41" s="7" t="s">
        <v>49</v>
      </c>
      <c r="E41" s="7" t="s">
        <v>23</v>
      </c>
      <c r="F41" s="16">
        <v>-67135</v>
      </c>
      <c r="G41" s="8">
        <v>0</v>
      </c>
      <c r="H41" s="8">
        <v>0</v>
      </c>
      <c r="I41" s="9">
        <v>0.78787740580744603</v>
      </c>
      <c r="J41" s="8">
        <v>0</v>
      </c>
      <c r="K41" s="9">
        <v>0.78787740580744603</v>
      </c>
      <c r="L41" s="8">
        <v>0</v>
      </c>
      <c r="M41" s="4"/>
    </row>
    <row r="42" spans="1:13" ht="39.6" outlineLevel="7" x14ac:dyDescent="0.3">
      <c r="A42" s="13" t="s">
        <v>24</v>
      </c>
      <c r="B42" s="7" t="s">
        <v>37</v>
      </c>
      <c r="C42" s="7" t="s">
        <v>41</v>
      </c>
      <c r="D42" s="7" t="s">
        <v>49</v>
      </c>
      <c r="E42" s="7" t="s">
        <v>25</v>
      </c>
      <c r="F42" s="16">
        <v>-67135</v>
      </c>
      <c r="G42" s="8">
        <v>0</v>
      </c>
      <c r="H42" s="8">
        <v>0</v>
      </c>
      <c r="I42" s="9">
        <v>0.78787740580744603</v>
      </c>
      <c r="J42" s="8">
        <v>0</v>
      </c>
      <c r="K42" s="9">
        <v>0.78787740580744603</v>
      </c>
      <c r="L42" s="8">
        <v>0</v>
      </c>
      <c r="M42" s="4"/>
    </row>
    <row r="43" spans="1:13" outlineLevel="2" x14ac:dyDescent="0.3">
      <c r="A43" s="13" t="s">
        <v>50</v>
      </c>
      <c r="B43" s="7" t="s">
        <v>37</v>
      </c>
      <c r="C43" s="7" t="s">
        <v>51</v>
      </c>
      <c r="D43" s="7" t="s">
        <v>6</v>
      </c>
      <c r="E43" s="7" t="s">
        <v>7</v>
      </c>
      <c r="F43" s="16">
        <v>-492814</v>
      </c>
      <c r="G43" s="8">
        <v>0</v>
      </c>
      <c r="H43" s="8">
        <v>0</v>
      </c>
      <c r="I43" s="9">
        <v>0.82644411004413854</v>
      </c>
      <c r="J43" s="8">
        <v>0</v>
      </c>
      <c r="K43" s="9">
        <v>0.82644411004413854</v>
      </c>
      <c r="L43" s="8">
        <v>0</v>
      </c>
      <c r="M43" s="4"/>
    </row>
    <row r="44" spans="1:13" ht="52.8" outlineLevel="3" x14ac:dyDescent="0.3">
      <c r="A44" s="13" t="s">
        <v>42</v>
      </c>
      <c r="B44" s="7" t="s">
        <v>37</v>
      </c>
      <c r="C44" s="7" t="s">
        <v>51</v>
      </c>
      <c r="D44" s="7" t="s">
        <v>43</v>
      </c>
      <c r="E44" s="7" t="s">
        <v>7</v>
      </c>
      <c r="F44" s="16">
        <v>-492814</v>
      </c>
      <c r="G44" s="8">
        <v>0</v>
      </c>
      <c r="H44" s="8">
        <v>0</v>
      </c>
      <c r="I44" s="9">
        <v>0.82644411004413854</v>
      </c>
      <c r="J44" s="8">
        <v>0</v>
      </c>
      <c r="K44" s="9">
        <v>0.82644411004413854</v>
      </c>
      <c r="L44" s="8">
        <v>0</v>
      </c>
      <c r="M44" s="4"/>
    </row>
    <row r="45" spans="1:13" ht="26.4" outlineLevel="4" x14ac:dyDescent="0.3">
      <c r="A45" s="13" t="s">
        <v>52</v>
      </c>
      <c r="B45" s="7" t="s">
        <v>37</v>
      </c>
      <c r="C45" s="7" t="s">
        <v>51</v>
      </c>
      <c r="D45" s="7" t="s">
        <v>53</v>
      </c>
      <c r="E45" s="7" t="s">
        <v>7</v>
      </c>
      <c r="F45" s="16">
        <v>-492814</v>
      </c>
      <c r="G45" s="8">
        <v>0</v>
      </c>
      <c r="H45" s="8">
        <v>0</v>
      </c>
      <c r="I45" s="9">
        <v>0.82644411004413854</v>
      </c>
      <c r="J45" s="8">
        <v>0</v>
      </c>
      <c r="K45" s="9">
        <v>0.82644411004413854</v>
      </c>
      <c r="L45" s="8">
        <v>0</v>
      </c>
      <c r="M45" s="4"/>
    </row>
    <row r="46" spans="1:13" ht="66" outlineLevel="5" x14ac:dyDescent="0.3">
      <c r="A46" s="13" t="s">
        <v>54</v>
      </c>
      <c r="B46" s="7" t="s">
        <v>37</v>
      </c>
      <c r="C46" s="7" t="s">
        <v>51</v>
      </c>
      <c r="D46" s="7" t="s">
        <v>55</v>
      </c>
      <c r="E46" s="7" t="s">
        <v>7</v>
      </c>
      <c r="F46" s="16">
        <v>-492814</v>
      </c>
      <c r="G46" s="8">
        <v>0</v>
      </c>
      <c r="H46" s="8">
        <v>0</v>
      </c>
      <c r="I46" s="9">
        <v>0.82644411004413854</v>
      </c>
      <c r="J46" s="8">
        <v>0</v>
      </c>
      <c r="K46" s="9">
        <v>0.82644411004413854</v>
      </c>
      <c r="L46" s="8">
        <v>0</v>
      </c>
      <c r="M46" s="4"/>
    </row>
    <row r="47" spans="1:13" ht="26.4" outlineLevel="6" x14ac:dyDescent="0.3">
      <c r="A47" s="13" t="s">
        <v>56</v>
      </c>
      <c r="B47" s="7" t="s">
        <v>37</v>
      </c>
      <c r="C47" s="7" t="s">
        <v>51</v>
      </c>
      <c r="D47" s="7" t="s">
        <v>57</v>
      </c>
      <c r="E47" s="7" t="s">
        <v>7</v>
      </c>
      <c r="F47" s="16">
        <v>-492814</v>
      </c>
      <c r="G47" s="8">
        <v>0</v>
      </c>
      <c r="H47" s="8">
        <v>0</v>
      </c>
      <c r="I47" s="9">
        <v>0.82644411004413854</v>
      </c>
      <c r="J47" s="8">
        <v>0</v>
      </c>
      <c r="K47" s="9">
        <v>0.82644411004413854</v>
      </c>
      <c r="L47" s="8">
        <v>0</v>
      </c>
      <c r="M47" s="4"/>
    </row>
    <row r="48" spans="1:13" ht="39.6" outlineLevel="7" x14ac:dyDescent="0.3">
      <c r="A48" s="13" t="s">
        <v>22</v>
      </c>
      <c r="B48" s="7" t="s">
        <v>37</v>
      </c>
      <c r="C48" s="7" t="s">
        <v>51</v>
      </c>
      <c r="D48" s="7" t="s">
        <v>57</v>
      </c>
      <c r="E48" s="7" t="s">
        <v>23</v>
      </c>
      <c r="F48" s="16">
        <v>-492814</v>
      </c>
      <c r="G48" s="8">
        <v>0</v>
      </c>
      <c r="H48" s="8">
        <v>0</v>
      </c>
      <c r="I48" s="9">
        <v>0.82657048241711484</v>
      </c>
      <c r="J48" s="8">
        <v>0</v>
      </c>
      <c r="K48" s="9">
        <v>0.82657048241711484</v>
      </c>
      <c r="L48" s="8">
        <v>0</v>
      </c>
      <c r="M48" s="4"/>
    </row>
    <row r="49" spans="1:13" ht="39.6" outlineLevel="7" x14ac:dyDescent="0.3">
      <c r="A49" s="13" t="s">
        <v>24</v>
      </c>
      <c r="B49" s="7" t="s">
        <v>37</v>
      </c>
      <c r="C49" s="7" t="s">
        <v>51</v>
      </c>
      <c r="D49" s="7" t="s">
        <v>57</v>
      </c>
      <c r="E49" s="7" t="s">
        <v>25</v>
      </c>
      <c r="F49" s="16">
        <v>-492814</v>
      </c>
      <c r="G49" s="8">
        <v>0</v>
      </c>
      <c r="H49" s="8">
        <v>0</v>
      </c>
      <c r="I49" s="9">
        <v>0.82657048241711484</v>
      </c>
      <c r="J49" s="8">
        <v>0</v>
      </c>
      <c r="K49" s="9">
        <v>0.82657048241711484</v>
      </c>
      <c r="L49" s="8">
        <v>0</v>
      </c>
      <c r="M49" s="4"/>
    </row>
    <row r="50" spans="1:13" ht="26.4" outlineLevel="2" x14ac:dyDescent="0.3">
      <c r="A50" s="13" t="s">
        <v>58</v>
      </c>
      <c r="B50" s="7" t="s">
        <v>37</v>
      </c>
      <c r="C50" s="7" t="s">
        <v>59</v>
      </c>
      <c r="D50" s="7" t="s">
        <v>6</v>
      </c>
      <c r="E50" s="7" t="s">
        <v>7</v>
      </c>
      <c r="F50" s="16">
        <v>-22082.2</v>
      </c>
      <c r="G50" s="8">
        <v>0</v>
      </c>
      <c r="H50" s="8">
        <v>0</v>
      </c>
      <c r="I50" s="9">
        <v>0.8770304273817271</v>
      </c>
      <c r="J50" s="8">
        <v>0</v>
      </c>
      <c r="K50" s="9">
        <v>0.8770304273817271</v>
      </c>
      <c r="L50" s="8">
        <v>0</v>
      </c>
      <c r="M50" s="4"/>
    </row>
    <row r="51" spans="1:13" ht="52.8" outlineLevel="3" x14ac:dyDescent="0.3">
      <c r="A51" s="13" t="s">
        <v>42</v>
      </c>
      <c r="B51" s="7" t="s">
        <v>37</v>
      </c>
      <c r="C51" s="7" t="s">
        <v>59</v>
      </c>
      <c r="D51" s="7" t="s">
        <v>43</v>
      </c>
      <c r="E51" s="7" t="s">
        <v>7</v>
      </c>
      <c r="F51" s="16">
        <v>-22082.2</v>
      </c>
      <c r="G51" s="8">
        <v>0</v>
      </c>
      <c r="H51" s="8">
        <v>0</v>
      </c>
      <c r="I51" s="9">
        <v>0.8770304273817271</v>
      </c>
      <c r="J51" s="8">
        <v>0</v>
      </c>
      <c r="K51" s="9">
        <v>0.8770304273817271</v>
      </c>
      <c r="L51" s="8">
        <v>0</v>
      </c>
      <c r="M51" s="4"/>
    </row>
    <row r="52" spans="1:13" ht="39.6" outlineLevel="5" x14ac:dyDescent="0.3">
      <c r="A52" s="13" t="s">
        <v>60</v>
      </c>
      <c r="B52" s="7" t="s">
        <v>37</v>
      </c>
      <c r="C52" s="7" t="s">
        <v>59</v>
      </c>
      <c r="D52" s="7" t="s">
        <v>61</v>
      </c>
      <c r="E52" s="7" t="s">
        <v>7</v>
      </c>
      <c r="F52" s="16">
        <v>-22082.2</v>
      </c>
      <c r="G52" s="8">
        <v>0</v>
      </c>
      <c r="H52" s="8">
        <v>0</v>
      </c>
      <c r="I52" s="9">
        <v>0.8770304273817271</v>
      </c>
      <c r="J52" s="8">
        <v>0</v>
      </c>
      <c r="K52" s="9">
        <v>0.8770304273817271</v>
      </c>
      <c r="L52" s="8">
        <v>0</v>
      </c>
      <c r="M52" s="4"/>
    </row>
    <row r="53" spans="1:13" outlineLevel="6" x14ac:dyDescent="0.3">
      <c r="A53" s="13" t="s">
        <v>62</v>
      </c>
      <c r="B53" s="7" t="s">
        <v>37</v>
      </c>
      <c r="C53" s="7" t="s">
        <v>59</v>
      </c>
      <c r="D53" s="7" t="s">
        <v>63</v>
      </c>
      <c r="E53" s="7" t="s">
        <v>7</v>
      </c>
      <c r="F53" s="16">
        <v>-22082.2</v>
      </c>
      <c r="G53" s="8">
        <v>0</v>
      </c>
      <c r="H53" s="8">
        <v>0</v>
      </c>
      <c r="I53" s="9">
        <v>0.8770304273817271</v>
      </c>
      <c r="J53" s="8">
        <v>0</v>
      </c>
      <c r="K53" s="9">
        <v>0.8770304273817271</v>
      </c>
      <c r="L53" s="8">
        <v>0</v>
      </c>
      <c r="M53" s="4"/>
    </row>
    <row r="54" spans="1:13" ht="39.6" outlineLevel="7" x14ac:dyDescent="0.3">
      <c r="A54" s="13" t="s">
        <v>22</v>
      </c>
      <c r="B54" s="7" t="s">
        <v>37</v>
      </c>
      <c r="C54" s="7" t="s">
        <v>59</v>
      </c>
      <c r="D54" s="7" t="s">
        <v>63</v>
      </c>
      <c r="E54" s="7" t="s">
        <v>23</v>
      </c>
      <c r="F54" s="16">
        <v>-22082.2</v>
      </c>
      <c r="G54" s="8">
        <v>0</v>
      </c>
      <c r="H54" s="8">
        <v>0</v>
      </c>
      <c r="I54" s="9">
        <v>0.8320188099183935</v>
      </c>
      <c r="J54" s="8">
        <v>0</v>
      </c>
      <c r="K54" s="9">
        <v>0.8320188099183935</v>
      </c>
      <c r="L54" s="8">
        <v>0</v>
      </c>
      <c r="M54" s="4"/>
    </row>
    <row r="55" spans="1:13" ht="39.6" outlineLevel="7" x14ac:dyDescent="0.3">
      <c r="A55" s="13" t="s">
        <v>24</v>
      </c>
      <c r="B55" s="7" t="s">
        <v>37</v>
      </c>
      <c r="C55" s="7" t="s">
        <v>59</v>
      </c>
      <c r="D55" s="7" t="s">
        <v>63</v>
      </c>
      <c r="E55" s="7" t="s">
        <v>25</v>
      </c>
      <c r="F55" s="16">
        <v>-22082.2</v>
      </c>
      <c r="G55" s="8">
        <v>0</v>
      </c>
      <c r="H55" s="8">
        <v>0</v>
      </c>
      <c r="I55" s="9">
        <v>0.8320188099183935</v>
      </c>
      <c r="J55" s="8">
        <v>0</v>
      </c>
      <c r="K55" s="9">
        <v>0.8320188099183935</v>
      </c>
      <c r="L55" s="8">
        <v>0</v>
      </c>
      <c r="M55" s="4"/>
    </row>
    <row r="56" spans="1:13" ht="39.6" x14ac:dyDescent="0.3">
      <c r="A56" s="13" t="s">
        <v>64</v>
      </c>
      <c r="B56" s="7" t="s">
        <v>65</v>
      </c>
      <c r="C56" s="7" t="s">
        <v>5</v>
      </c>
      <c r="D56" s="7" t="s">
        <v>6</v>
      </c>
      <c r="E56" s="7" t="s">
        <v>7</v>
      </c>
      <c r="F56" s="16">
        <f>F57+F65</f>
        <v>-2198000</v>
      </c>
      <c r="G56" s="8">
        <v>0</v>
      </c>
      <c r="H56" s="8">
        <v>0</v>
      </c>
      <c r="I56" s="9">
        <v>0.86616858621581228</v>
      </c>
      <c r="J56" s="8">
        <v>0</v>
      </c>
      <c r="K56" s="9">
        <v>0.86616858621581228</v>
      </c>
      <c r="L56" s="8">
        <v>0</v>
      </c>
      <c r="M56" s="4"/>
    </row>
    <row r="57" spans="1:13" outlineLevel="1" x14ac:dyDescent="0.3">
      <c r="A57" s="13" t="s">
        <v>38</v>
      </c>
      <c r="B57" s="7" t="s">
        <v>65</v>
      </c>
      <c r="C57" s="7" t="s">
        <v>39</v>
      </c>
      <c r="D57" s="7" t="s">
        <v>6</v>
      </c>
      <c r="E57" s="7" t="s">
        <v>7</v>
      </c>
      <c r="F57" s="16">
        <v>-414000</v>
      </c>
      <c r="G57" s="8">
        <v>0</v>
      </c>
      <c r="H57" s="8">
        <v>0</v>
      </c>
      <c r="I57" s="9">
        <v>0.90904480820166056</v>
      </c>
      <c r="J57" s="8">
        <v>0</v>
      </c>
      <c r="K57" s="9">
        <v>0.90904480820166056</v>
      </c>
      <c r="L57" s="8">
        <v>0</v>
      </c>
      <c r="M57" s="4"/>
    </row>
    <row r="58" spans="1:13" outlineLevel="2" x14ac:dyDescent="0.3">
      <c r="A58" s="13" t="s">
        <v>66</v>
      </c>
      <c r="B58" s="7" t="s">
        <v>65</v>
      </c>
      <c r="C58" s="7" t="s">
        <v>67</v>
      </c>
      <c r="D58" s="7" t="s">
        <v>6</v>
      </c>
      <c r="E58" s="7" t="s">
        <v>7</v>
      </c>
      <c r="F58" s="16">
        <v>-414000</v>
      </c>
      <c r="G58" s="8">
        <v>0</v>
      </c>
      <c r="H58" s="8">
        <v>0</v>
      </c>
      <c r="I58" s="9">
        <v>0.90904480820166056</v>
      </c>
      <c r="J58" s="8">
        <v>0</v>
      </c>
      <c r="K58" s="9">
        <v>0.90904480820166056</v>
      </c>
      <c r="L58" s="8">
        <v>0</v>
      </c>
      <c r="M58" s="4"/>
    </row>
    <row r="59" spans="1:13" ht="52.8" outlineLevel="3" x14ac:dyDescent="0.3">
      <c r="A59" s="13" t="s">
        <v>68</v>
      </c>
      <c r="B59" s="7" t="s">
        <v>65</v>
      </c>
      <c r="C59" s="7" t="s">
        <v>67</v>
      </c>
      <c r="D59" s="7" t="s">
        <v>69</v>
      </c>
      <c r="E59" s="7" t="s">
        <v>7</v>
      </c>
      <c r="F59" s="16">
        <v>-414000</v>
      </c>
      <c r="G59" s="8">
        <v>0</v>
      </c>
      <c r="H59" s="8">
        <v>0</v>
      </c>
      <c r="I59" s="9">
        <v>0.90904480820166056</v>
      </c>
      <c r="J59" s="8">
        <v>0</v>
      </c>
      <c r="K59" s="9">
        <v>0.90904480820166056</v>
      </c>
      <c r="L59" s="8">
        <v>0</v>
      </c>
      <c r="M59" s="4"/>
    </row>
    <row r="60" spans="1:13" ht="52.8" outlineLevel="4" x14ac:dyDescent="0.3">
      <c r="A60" s="13" t="s">
        <v>70</v>
      </c>
      <c r="B60" s="7" t="s">
        <v>65</v>
      </c>
      <c r="C60" s="7" t="s">
        <v>67</v>
      </c>
      <c r="D60" s="7" t="s">
        <v>71</v>
      </c>
      <c r="E60" s="7" t="s">
        <v>7</v>
      </c>
      <c r="F60" s="16">
        <v>-414000</v>
      </c>
      <c r="G60" s="8">
        <v>0</v>
      </c>
      <c r="H60" s="8">
        <v>0</v>
      </c>
      <c r="I60" s="9">
        <v>0.90904480820166056</v>
      </c>
      <c r="J60" s="8">
        <v>0</v>
      </c>
      <c r="K60" s="9">
        <v>0.90904480820166056</v>
      </c>
      <c r="L60" s="8">
        <v>0</v>
      </c>
      <c r="M60" s="4"/>
    </row>
    <row r="61" spans="1:13" ht="52.8" outlineLevel="5" x14ac:dyDescent="0.3">
      <c r="A61" s="13" t="s">
        <v>72</v>
      </c>
      <c r="B61" s="7" t="s">
        <v>65</v>
      </c>
      <c r="C61" s="7" t="s">
        <v>67</v>
      </c>
      <c r="D61" s="7" t="s">
        <v>73</v>
      </c>
      <c r="E61" s="7" t="s">
        <v>7</v>
      </c>
      <c r="F61" s="16">
        <v>-414000</v>
      </c>
      <c r="G61" s="8">
        <v>0</v>
      </c>
      <c r="H61" s="8">
        <v>0</v>
      </c>
      <c r="I61" s="9">
        <v>0.90904480820166056</v>
      </c>
      <c r="J61" s="8">
        <v>0</v>
      </c>
      <c r="K61" s="9">
        <v>0.90904480820166056</v>
      </c>
      <c r="L61" s="8">
        <v>0</v>
      </c>
      <c r="M61" s="4"/>
    </row>
    <row r="62" spans="1:13" ht="39.6" outlineLevel="6" x14ac:dyDescent="0.3">
      <c r="A62" s="13" t="s">
        <v>74</v>
      </c>
      <c r="B62" s="7" t="s">
        <v>65</v>
      </c>
      <c r="C62" s="7" t="s">
        <v>67</v>
      </c>
      <c r="D62" s="7" t="s">
        <v>75</v>
      </c>
      <c r="E62" s="7" t="s">
        <v>7</v>
      </c>
      <c r="F62" s="16">
        <v>-414000</v>
      </c>
      <c r="G62" s="8">
        <v>0</v>
      </c>
      <c r="H62" s="8">
        <v>0</v>
      </c>
      <c r="I62" s="9">
        <v>0.90904480820166056</v>
      </c>
      <c r="J62" s="8">
        <v>0</v>
      </c>
      <c r="K62" s="9">
        <v>0.90904480820166056</v>
      </c>
      <c r="L62" s="8">
        <v>0</v>
      </c>
      <c r="M62" s="4"/>
    </row>
    <row r="63" spans="1:13" ht="79.2" outlineLevel="7" x14ac:dyDescent="0.3">
      <c r="A63" s="13" t="s">
        <v>18</v>
      </c>
      <c r="B63" s="7" t="s">
        <v>65</v>
      </c>
      <c r="C63" s="7" t="s">
        <v>67</v>
      </c>
      <c r="D63" s="7" t="s">
        <v>75</v>
      </c>
      <c r="E63" s="7" t="s">
        <v>19</v>
      </c>
      <c r="F63" s="16">
        <v>-414000</v>
      </c>
      <c r="G63" s="8">
        <v>0</v>
      </c>
      <c r="H63" s="8">
        <v>0</v>
      </c>
      <c r="I63" s="9">
        <v>0.91734803285000666</v>
      </c>
      <c r="J63" s="8">
        <v>0</v>
      </c>
      <c r="K63" s="9">
        <v>0.91734803285000666</v>
      </c>
      <c r="L63" s="8">
        <v>0</v>
      </c>
      <c r="M63" s="4"/>
    </row>
    <row r="64" spans="1:13" ht="26.4" outlineLevel="7" x14ac:dyDescent="0.3">
      <c r="A64" s="13" t="s">
        <v>20</v>
      </c>
      <c r="B64" s="7" t="s">
        <v>65</v>
      </c>
      <c r="C64" s="7" t="s">
        <v>67</v>
      </c>
      <c r="D64" s="7" t="s">
        <v>75</v>
      </c>
      <c r="E64" s="7" t="s">
        <v>21</v>
      </c>
      <c r="F64" s="16">
        <v>-414000</v>
      </c>
      <c r="G64" s="8">
        <v>0</v>
      </c>
      <c r="H64" s="8">
        <v>0</v>
      </c>
      <c r="I64" s="9">
        <v>0.91734803285000666</v>
      </c>
      <c r="J64" s="8">
        <v>0</v>
      </c>
      <c r="K64" s="9">
        <v>0.91734803285000666</v>
      </c>
      <c r="L64" s="8">
        <v>0</v>
      </c>
      <c r="M64" s="4"/>
    </row>
    <row r="65" spans="1:13" outlineLevel="1" x14ac:dyDescent="0.3">
      <c r="A65" s="13" t="s">
        <v>76</v>
      </c>
      <c r="B65" s="7" t="s">
        <v>65</v>
      </c>
      <c r="C65" s="7" t="s">
        <v>77</v>
      </c>
      <c r="D65" s="7" t="s">
        <v>6</v>
      </c>
      <c r="E65" s="7" t="s">
        <v>7</v>
      </c>
      <c r="F65" s="16">
        <f>F66</f>
        <v>-1784000</v>
      </c>
      <c r="G65" s="8">
        <v>0</v>
      </c>
      <c r="H65" s="8">
        <v>0</v>
      </c>
      <c r="I65" s="9">
        <v>0.85767369427179641</v>
      </c>
      <c r="J65" s="8">
        <v>0</v>
      </c>
      <c r="K65" s="9">
        <v>0.85767369427179641</v>
      </c>
      <c r="L65" s="8">
        <v>0</v>
      </c>
      <c r="M65" s="4"/>
    </row>
    <row r="66" spans="1:13" outlineLevel="2" x14ac:dyDescent="0.3">
      <c r="A66" s="13" t="s">
        <v>78</v>
      </c>
      <c r="B66" s="7" t="s">
        <v>65</v>
      </c>
      <c r="C66" s="7" t="s">
        <v>79</v>
      </c>
      <c r="D66" s="7" t="s">
        <v>6</v>
      </c>
      <c r="E66" s="7" t="s">
        <v>7</v>
      </c>
      <c r="F66" s="16">
        <v>-1784000</v>
      </c>
      <c r="G66" s="8">
        <v>0</v>
      </c>
      <c r="H66" s="8">
        <v>0</v>
      </c>
      <c r="I66" s="9">
        <v>0.85767369427179641</v>
      </c>
      <c r="J66" s="8">
        <v>0</v>
      </c>
      <c r="K66" s="9">
        <v>0.85767369427179641</v>
      </c>
      <c r="L66" s="8">
        <v>0</v>
      </c>
      <c r="M66" s="4"/>
    </row>
    <row r="67" spans="1:13" ht="52.8" outlineLevel="3" x14ac:dyDescent="0.3">
      <c r="A67" s="13" t="s">
        <v>68</v>
      </c>
      <c r="B67" s="7" t="s">
        <v>65</v>
      </c>
      <c r="C67" s="7" t="s">
        <v>79</v>
      </c>
      <c r="D67" s="7" t="s">
        <v>69</v>
      </c>
      <c r="E67" s="7" t="s">
        <v>7</v>
      </c>
      <c r="F67" s="16">
        <f>F68+F73</f>
        <v>-1784000</v>
      </c>
      <c r="G67" s="8">
        <v>0</v>
      </c>
      <c r="H67" s="8">
        <v>0</v>
      </c>
      <c r="I67" s="9">
        <v>0.85767369427179641</v>
      </c>
      <c r="J67" s="8">
        <v>0</v>
      </c>
      <c r="K67" s="9">
        <v>0.85767369427179641</v>
      </c>
      <c r="L67" s="8">
        <v>0</v>
      </c>
      <c r="M67" s="4"/>
    </row>
    <row r="68" spans="1:13" ht="39.6" outlineLevel="4" x14ac:dyDescent="0.3">
      <c r="A68" s="13" t="s">
        <v>80</v>
      </c>
      <c r="B68" s="7" t="s">
        <v>65</v>
      </c>
      <c r="C68" s="7" t="s">
        <v>79</v>
      </c>
      <c r="D68" s="7" t="s">
        <v>81</v>
      </c>
      <c r="E68" s="7" t="s">
        <v>7</v>
      </c>
      <c r="F68" s="16">
        <v>-978000</v>
      </c>
      <c r="G68" s="8">
        <v>0</v>
      </c>
      <c r="H68" s="8">
        <v>0</v>
      </c>
      <c r="I68" s="9">
        <v>0.86561678907529138</v>
      </c>
      <c r="J68" s="8">
        <v>0</v>
      </c>
      <c r="K68" s="9">
        <v>0.86561678907529138</v>
      </c>
      <c r="L68" s="8">
        <v>0</v>
      </c>
      <c r="M68" s="4"/>
    </row>
    <row r="69" spans="1:13" ht="26.4" outlineLevel="5" x14ac:dyDescent="0.3">
      <c r="A69" s="13" t="s">
        <v>82</v>
      </c>
      <c r="B69" s="7" t="s">
        <v>65</v>
      </c>
      <c r="C69" s="7" t="s">
        <v>79</v>
      </c>
      <c r="D69" s="7" t="s">
        <v>83</v>
      </c>
      <c r="E69" s="7" t="s">
        <v>7</v>
      </c>
      <c r="F69" s="16">
        <v>-978000</v>
      </c>
      <c r="G69" s="8">
        <v>0</v>
      </c>
      <c r="H69" s="8">
        <v>0</v>
      </c>
      <c r="I69" s="9">
        <v>0.86561678907529138</v>
      </c>
      <c r="J69" s="8">
        <v>0</v>
      </c>
      <c r="K69" s="9">
        <v>0.86561678907529138</v>
      </c>
      <c r="L69" s="8">
        <v>0</v>
      </c>
      <c r="M69" s="4"/>
    </row>
    <row r="70" spans="1:13" ht="26.4" outlineLevel="6" x14ac:dyDescent="0.3">
      <c r="A70" s="13" t="s">
        <v>84</v>
      </c>
      <c r="B70" s="7" t="s">
        <v>65</v>
      </c>
      <c r="C70" s="7" t="s">
        <v>79</v>
      </c>
      <c r="D70" s="7" t="s">
        <v>85</v>
      </c>
      <c r="E70" s="7" t="s">
        <v>7</v>
      </c>
      <c r="F70" s="16">
        <v>-978000</v>
      </c>
      <c r="G70" s="8">
        <v>0</v>
      </c>
      <c r="H70" s="8">
        <v>0</v>
      </c>
      <c r="I70" s="9">
        <v>0.86561678907529138</v>
      </c>
      <c r="J70" s="8">
        <v>0</v>
      </c>
      <c r="K70" s="9">
        <v>0.86561678907529138</v>
      </c>
      <c r="L70" s="8">
        <v>0</v>
      </c>
      <c r="M70" s="4"/>
    </row>
    <row r="71" spans="1:13" ht="79.2" outlineLevel="7" x14ac:dyDescent="0.3">
      <c r="A71" s="13" t="s">
        <v>18</v>
      </c>
      <c r="B71" s="7" t="s">
        <v>65</v>
      </c>
      <c r="C71" s="7" t="s">
        <v>79</v>
      </c>
      <c r="D71" s="7" t="s">
        <v>85</v>
      </c>
      <c r="E71" s="7" t="s">
        <v>19</v>
      </c>
      <c r="F71" s="16">
        <v>-978000</v>
      </c>
      <c r="G71" s="8">
        <v>0</v>
      </c>
      <c r="H71" s="8">
        <v>0</v>
      </c>
      <c r="I71" s="9">
        <v>0.88088759649658022</v>
      </c>
      <c r="J71" s="8">
        <v>0</v>
      </c>
      <c r="K71" s="9">
        <v>0.88088759649658022</v>
      </c>
      <c r="L71" s="8">
        <v>0</v>
      </c>
      <c r="M71" s="4"/>
    </row>
    <row r="72" spans="1:13" ht="26.4" outlineLevel="7" x14ac:dyDescent="0.3">
      <c r="A72" s="13" t="s">
        <v>20</v>
      </c>
      <c r="B72" s="7" t="s">
        <v>65</v>
      </c>
      <c r="C72" s="7" t="s">
        <v>79</v>
      </c>
      <c r="D72" s="7" t="s">
        <v>85</v>
      </c>
      <c r="E72" s="7" t="s">
        <v>21</v>
      </c>
      <c r="F72" s="16">
        <v>-978000</v>
      </c>
      <c r="G72" s="8">
        <v>0</v>
      </c>
      <c r="H72" s="8">
        <v>0</v>
      </c>
      <c r="I72" s="9">
        <v>0.88088759649658022</v>
      </c>
      <c r="J72" s="8">
        <v>0</v>
      </c>
      <c r="K72" s="9">
        <v>0.88088759649658022</v>
      </c>
      <c r="L72" s="8">
        <v>0</v>
      </c>
      <c r="M72" s="4"/>
    </row>
    <row r="73" spans="1:13" ht="52.8" outlineLevel="4" x14ac:dyDescent="0.3">
      <c r="A73" s="13" t="s">
        <v>86</v>
      </c>
      <c r="B73" s="7" t="s">
        <v>65</v>
      </c>
      <c r="C73" s="7" t="s">
        <v>79</v>
      </c>
      <c r="D73" s="7" t="s">
        <v>87</v>
      </c>
      <c r="E73" s="7" t="s">
        <v>7</v>
      </c>
      <c r="F73" s="16">
        <f>F74</f>
        <v>-806000</v>
      </c>
      <c r="G73" s="8">
        <v>0</v>
      </c>
      <c r="H73" s="8">
        <v>0</v>
      </c>
      <c r="I73" s="9">
        <v>0.85311730918002027</v>
      </c>
      <c r="J73" s="8">
        <v>0</v>
      </c>
      <c r="K73" s="9">
        <v>0.85311730918002027</v>
      </c>
      <c r="L73" s="8">
        <v>0</v>
      </c>
      <c r="M73" s="4"/>
    </row>
    <row r="74" spans="1:13" ht="52.8" outlineLevel="5" x14ac:dyDescent="0.3">
      <c r="A74" s="13" t="s">
        <v>88</v>
      </c>
      <c r="B74" s="7" t="s">
        <v>65</v>
      </c>
      <c r="C74" s="7" t="s">
        <v>79</v>
      </c>
      <c r="D74" s="7" t="s">
        <v>89</v>
      </c>
      <c r="E74" s="7" t="s">
        <v>7</v>
      </c>
      <c r="F74" s="16">
        <f>F75+F78</f>
        <v>-806000</v>
      </c>
      <c r="G74" s="8">
        <v>0</v>
      </c>
      <c r="H74" s="8">
        <v>0</v>
      </c>
      <c r="I74" s="9">
        <v>0.85311730918002027</v>
      </c>
      <c r="J74" s="8">
        <v>0</v>
      </c>
      <c r="K74" s="9">
        <v>0.85311730918002027</v>
      </c>
      <c r="L74" s="8">
        <v>0</v>
      </c>
      <c r="M74" s="4"/>
    </row>
    <row r="75" spans="1:13" ht="39.6" outlineLevel="6" x14ac:dyDescent="0.3">
      <c r="A75" s="13" t="s">
        <v>90</v>
      </c>
      <c r="B75" s="7" t="s">
        <v>65</v>
      </c>
      <c r="C75" s="7" t="s">
        <v>79</v>
      </c>
      <c r="D75" s="7" t="s">
        <v>91</v>
      </c>
      <c r="E75" s="7" t="s">
        <v>7</v>
      </c>
      <c r="F75" s="16">
        <v>-640000</v>
      </c>
      <c r="G75" s="8">
        <v>0</v>
      </c>
      <c r="H75" s="8">
        <v>0</v>
      </c>
      <c r="I75" s="9">
        <v>0.85042472566328275</v>
      </c>
      <c r="J75" s="8">
        <v>0</v>
      </c>
      <c r="K75" s="9">
        <v>0.85042472566328275</v>
      </c>
      <c r="L75" s="8">
        <v>0</v>
      </c>
      <c r="M75" s="4"/>
    </row>
    <row r="76" spans="1:13" ht="79.2" outlineLevel="7" x14ac:dyDescent="0.3">
      <c r="A76" s="13" t="s">
        <v>18</v>
      </c>
      <c r="B76" s="7" t="s">
        <v>65</v>
      </c>
      <c r="C76" s="7" t="s">
        <v>79</v>
      </c>
      <c r="D76" s="7" t="s">
        <v>91</v>
      </c>
      <c r="E76" s="7" t="s">
        <v>19</v>
      </c>
      <c r="F76" s="16">
        <v>-640000</v>
      </c>
      <c r="G76" s="8">
        <v>0</v>
      </c>
      <c r="H76" s="8">
        <v>0</v>
      </c>
      <c r="I76" s="9">
        <v>0.85687817687971435</v>
      </c>
      <c r="J76" s="8">
        <v>0</v>
      </c>
      <c r="K76" s="9">
        <v>0.85687817687971435</v>
      </c>
      <c r="L76" s="8">
        <v>0</v>
      </c>
      <c r="M76" s="4"/>
    </row>
    <row r="77" spans="1:13" ht="26.4" outlineLevel="7" x14ac:dyDescent="0.3">
      <c r="A77" s="13" t="s">
        <v>20</v>
      </c>
      <c r="B77" s="7" t="s">
        <v>65</v>
      </c>
      <c r="C77" s="7" t="s">
        <v>79</v>
      </c>
      <c r="D77" s="7" t="s">
        <v>91</v>
      </c>
      <c r="E77" s="7" t="s">
        <v>21</v>
      </c>
      <c r="F77" s="16">
        <v>-640000</v>
      </c>
      <c r="G77" s="8">
        <v>0</v>
      </c>
      <c r="H77" s="8">
        <v>0</v>
      </c>
      <c r="I77" s="9">
        <v>0.85687817687971435</v>
      </c>
      <c r="J77" s="8">
        <v>0</v>
      </c>
      <c r="K77" s="9">
        <v>0.85687817687971435</v>
      </c>
      <c r="L77" s="8">
        <v>0</v>
      </c>
      <c r="M77" s="4"/>
    </row>
    <row r="78" spans="1:13" ht="26.4" outlineLevel="6" x14ac:dyDescent="0.3">
      <c r="A78" s="13" t="s">
        <v>92</v>
      </c>
      <c r="B78" s="7" t="s">
        <v>65</v>
      </c>
      <c r="C78" s="7" t="s">
        <v>79</v>
      </c>
      <c r="D78" s="7" t="s">
        <v>93</v>
      </c>
      <c r="E78" s="7" t="s">
        <v>7</v>
      </c>
      <c r="F78" s="16">
        <v>-166000</v>
      </c>
      <c r="G78" s="8">
        <v>0</v>
      </c>
      <c r="H78" s="8">
        <v>0</v>
      </c>
      <c r="I78" s="9">
        <v>0.87441255103951099</v>
      </c>
      <c r="J78" s="8">
        <v>0</v>
      </c>
      <c r="K78" s="9">
        <v>0.87441255103951099</v>
      </c>
      <c r="L78" s="8">
        <v>0</v>
      </c>
      <c r="M78" s="4"/>
    </row>
    <row r="79" spans="1:13" ht="79.2" outlineLevel="7" x14ac:dyDescent="0.3">
      <c r="A79" s="13" t="s">
        <v>18</v>
      </c>
      <c r="B79" s="7" t="s">
        <v>65</v>
      </c>
      <c r="C79" s="7" t="s">
        <v>79</v>
      </c>
      <c r="D79" s="7" t="s">
        <v>93</v>
      </c>
      <c r="E79" s="7" t="s">
        <v>19</v>
      </c>
      <c r="F79" s="16">
        <v>-166000</v>
      </c>
      <c r="G79" s="8">
        <v>0</v>
      </c>
      <c r="H79" s="8">
        <v>0</v>
      </c>
      <c r="I79" s="9">
        <v>0.87441255103951099</v>
      </c>
      <c r="J79" s="8">
        <v>0</v>
      </c>
      <c r="K79" s="9">
        <v>0.87441255103951099</v>
      </c>
      <c r="L79" s="8">
        <v>0</v>
      </c>
      <c r="M79" s="4"/>
    </row>
    <row r="80" spans="1:13" ht="26.4" outlineLevel="7" x14ac:dyDescent="0.3">
      <c r="A80" s="13" t="s">
        <v>20</v>
      </c>
      <c r="B80" s="7" t="s">
        <v>65</v>
      </c>
      <c r="C80" s="7" t="s">
        <v>79</v>
      </c>
      <c r="D80" s="7" t="s">
        <v>93</v>
      </c>
      <c r="E80" s="7" t="s">
        <v>21</v>
      </c>
      <c r="F80" s="16">
        <v>-166000</v>
      </c>
      <c r="G80" s="8">
        <v>0</v>
      </c>
      <c r="H80" s="8">
        <v>0</v>
      </c>
      <c r="I80" s="9">
        <v>0.87441255103951099</v>
      </c>
      <c r="J80" s="8">
        <v>0</v>
      </c>
      <c r="K80" s="9">
        <v>0.87441255103951099</v>
      </c>
      <c r="L80" s="8">
        <v>0</v>
      </c>
      <c r="M80" s="4"/>
    </row>
    <row r="81" spans="1:13" ht="12.75" customHeight="1" x14ac:dyDescent="0.3">
      <c r="A81" s="24" t="s">
        <v>94</v>
      </c>
      <c r="B81" s="25"/>
      <c r="C81" s="25"/>
      <c r="D81" s="25"/>
      <c r="E81" s="25"/>
      <c r="F81" s="17">
        <f>F12+F35+F56</f>
        <v>0</v>
      </c>
      <c r="G81" s="10">
        <v>0</v>
      </c>
      <c r="H81" s="10">
        <v>0</v>
      </c>
      <c r="I81" s="11">
        <v>0.84054264672229528</v>
      </c>
      <c r="J81" s="10">
        <v>0</v>
      </c>
      <c r="K81" s="11">
        <v>0.84054264672229528</v>
      </c>
      <c r="L81" s="10">
        <v>0</v>
      </c>
      <c r="M81" s="4"/>
    </row>
    <row r="82" spans="1:13" ht="12.75" customHeight="1" x14ac:dyDescent="0.3">
      <c r="A82" s="14"/>
      <c r="B82" s="4"/>
      <c r="C82" s="4"/>
      <c r="D82" s="4"/>
      <c r="E82" s="4"/>
      <c r="F82" s="18"/>
      <c r="G82" s="4"/>
      <c r="H82" s="4"/>
      <c r="I82" s="4"/>
      <c r="J82" s="4"/>
      <c r="K82" s="4"/>
      <c r="L82" s="4"/>
      <c r="M82" s="4"/>
    </row>
    <row r="83" spans="1:13" x14ac:dyDescent="0.3">
      <c r="A83" s="22"/>
      <c r="B83" s="23"/>
      <c r="C83" s="23"/>
      <c r="D83" s="23"/>
      <c r="E83" s="23"/>
      <c r="F83" s="23"/>
      <c r="G83" s="23"/>
      <c r="H83" s="12"/>
      <c r="I83" s="12"/>
      <c r="J83" s="12"/>
      <c r="K83" s="12"/>
      <c r="L83" s="12"/>
      <c r="M83" s="4"/>
    </row>
  </sheetData>
  <mergeCells count="22">
    <mergeCell ref="L10:L11"/>
    <mergeCell ref="A1:F1"/>
    <mergeCell ref="A6:F6"/>
    <mergeCell ref="A7:J7"/>
    <mergeCell ref="A8:J8"/>
    <mergeCell ref="A9:L9"/>
    <mergeCell ref="A10:A11"/>
    <mergeCell ref="B10:B11"/>
    <mergeCell ref="C10:C11"/>
    <mergeCell ref="D10:D11"/>
    <mergeCell ref="E10:E11"/>
    <mergeCell ref="H10:H11"/>
    <mergeCell ref="E2:F2"/>
    <mergeCell ref="C3:F3"/>
    <mergeCell ref="B4:F4"/>
    <mergeCell ref="A83:G83"/>
    <mergeCell ref="A81:E81"/>
    <mergeCell ref="I10:I11"/>
    <mergeCell ref="J10:J11"/>
    <mergeCell ref="K10:K11"/>
    <mergeCell ref="F10:F11"/>
    <mergeCell ref="G10:G11"/>
  </mergeCells>
  <pageMargins left="0.59027779999999996" right="0.59027779999999996" top="0.59027779999999996" bottom="0.59027779999999996" header="0.39374999999999999" footer="0.39374999999999999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3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83EB78-9756-4C67-B97A-237A12FC0F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2021-12-13T12:38:38Z</cp:lastPrinted>
  <dcterms:created xsi:type="dcterms:W3CDTF">2021-12-13T11:43:41Z</dcterms:created>
  <dcterms:modified xsi:type="dcterms:W3CDTF">2021-12-21T13:30:29Z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09_31_32)(2).xlsx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21.1.1422.1772699714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